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570" windowWidth="15480" windowHeight="7620"/>
  </bookViews>
  <sheets>
    <sheet name="JLG" sheetId="2" r:id="rId1"/>
  </sheets>
  <definedNames>
    <definedName name="_xlnm.Print_Titles" localSheetId="0">JLG!$1:$5</definedName>
  </definedNames>
  <calcPr calcId="145621"/>
</workbook>
</file>

<file path=xl/calcChain.xml><?xml version="1.0" encoding="utf-8"?>
<calcChain xmlns="http://schemas.openxmlformats.org/spreadsheetml/2006/main">
  <c r="H63" i="2" l="1"/>
  <c r="G63" i="2"/>
  <c r="F63" i="2"/>
  <c r="E63" i="2"/>
  <c r="D63" i="2"/>
  <c r="C63" i="2"/>
  <c r="H60" i="2"/>
  <c r="G60" i="2"/>
  <c r="F60" i="2"/>
  <c r="E60" i="2"/>
  <c r="D60" i="2"/>
  <c r="C60" i="2"/>
  <c r="H52" i="2"/>
  <c r="G52" i="2"/>
  <c r="F52" i="2"/>
  <c r="E52" i="2"/>
  <c r="D52" i="2"/>
  <c r="C52" i="2"/>
  <c r="H29" i="2"/>
  <c r="G29" i="2"/>
  <c r="F29" i="2"/>
  <c r="E29" i="2"/>
  <c r="D29" i="2"/>
  <c r="C29" i="2"/>
  <c r="H25" i="2"/>
  <c r="G25" i="2"/>
  <c r="F25" i="2"/>
  <c r="E25" i="2"/>
  <c r="D25" i="2"/>
  <c r="C25" i="2"/>
  <c r="H20" i="2"/>
  <c r="G20" i="2"/>
  <c r="F20" i="2"/>
  <c r="E20" i="2"/>
  <c r="D20" i="2"/>
  <c r="C20" i="2"/>
  <c r="H17" i="2"/>
  <c r="H64" i="2" s="1"/>
  <c r="G17" i="2"/>
  <c r="F17" i="2"/>
  <c r="E17" i="2"/>
  <c r="E64" i="2" s="1"/>
  <c r="D17" i="2"/>
  <c r="D64" i="2" s="1"/>
  <c r="C17" i="2"/>
  <c r="G64" i="2" l="1"/>
  <c r="F64" i="2"/>
  <c r="C64" i="2"/>
</calcChain>
</file>

<file path=xl/sharedStrings.xml><?xml version="1.0" encoding="utf-8"?>
<sst xmlns="http://schemas.openxmlformats.org/spreadsheetml/2006/main" count="73" uniqueCount="63">
  <si>
    <t>Annexure - 22</t>
  </si>
  <si>
    <t>STATEMENT FOR INFORMATION ON FINANCING OF JOINT LIABILITY GROUPS (JLGs) FOR THE QUARTER ENDED SEPTEMBER  2021</t>
  </si>
  <si>
    <t>No.</t>
  </si>
  <si>
    <t>Bank</t>
  </si>
  <si>
    <t>No. of JLGs financed during the quarter</t>
  </si>
  <si>
    <t xml:space="preserve">No. of JLGs financed during the current year </t>
  </si>
  <si>
    <t xml:space="preserve"> Loan Outstanding at the end of the quarter</t>
  </si>
  <si>
    <t>A/c</t>
  </si>
  <si>
    <t>Amt.</t>
  </si>
  <si>
    <t>BANK OF BARODA</t>
  </si>
  <si>
    <t>BANK OF INDIA</t>
  </si>
  <si>
    <t>BANK OF MAHRASHTRA</t>
  </si>
  <si>
    <t>CANARA BANK</t>
  </si>
  <si>
    <t>CENTRAL BANK OF INDIA</t>
  </si>
  <si>
    <t>INDIAN BANK</t>
  </si>
  <si>
    <t>INDIAN OVERSEAS BANK</t>
  </si>
  <si>
    <t>PUNJAB NATIONAL BANK</t>
  </si>
  <si>
    <t>PUNJAB AND SIND BANK</t>
  </si>
  <si>
    <t>UNION BANK OF INDIA</t>
  </si>
  <si>
    <t>UCO BANK</t>
  </si>
  <si>
    <t>SUB TOTAL</t>
  </si>
  <si>
    <t>SBI GROUP</t>
  </si>
  <si>
    <t>STATE BANK OF INDIA</t>
  </si>
  <si>
    <t>CO-OPERATIVE BANKS</t>
  </si>
  <si>
    <t>DCCB</t>
  </si>
  <si>
    <t>GSCARDB</t>
  </si>
  <si>
    <t>GSCB</t>
  </si>
  <si>
    <t>REGIONAL RURAL BANKS</t>
  </si>
  <si>
    <t>BARODA GRAMIN BANK</t>
  </si>
  <si>
    <t>SAURASHTRA GRAMIN BANK</t>
  </si>
  <si>
    <t>PRIVATE  BANKS</t>
  </si>
  <si>
    <t>AXIS BANK</t>
  </si>
  <si>
    <t>CSB BANK LIMITED</t>
  </si>
  <si>
    <t>CITY UNION BANK</t>
  </si>
  <si>
    <t>DCB BANK</t>
  </si>
  <si>
    <t>DHANLAXMI BANK</t>
  </si>
  <si>
    <t>FEDERAL BANK</t>
  </si>
  <si>
    <t>HDFC BANK</t>
  </si>
  <si>
    <t>ICICI BANK</t>
  </si>
  <si>
    <t>IDBI BANK</t>
  </si>
  <si>
    <t>IDFC FIRST BANK</t>
  </si>
  <si>
    <t>INDUSIND BANK</t>
  </si>
  <si>
    <t>J &amp; K BANK</t>
  </si>
  <si>
    <t>KARNATAKA BANK</t>
  </si>
  <si>
    <t>KARUR VYASYA BANK</t>
  </si>
  <si>
    <t>KOTAK MAHINDRA BANK</t>
  </si>
  <si>
    <t>LAXSHMI VILAS BANK</t>
  </si>
  <si>
    <t>RBL BANK</t>
  </si>
  <si>
    <t>SOUTH INDIAN BANK</t>
  </si>
  <si>
    <t>TAMILNAD MERCANTILE BANK</t>
  </si>
  <si>
    <t>YES BANK</t>
  </si>
  <si>
    <t>BANDHAN BANK</t>
  </si>
  <si>
    <t>SMALL FINANCE BANK</t>
  </si>
  <si>
    <t>EQUITAS SMALL FINANCE BANK</t>
  </si>
  <si>
    <t>UJJIVAN SMALL FINANCE BANK</t>
  </si>
  <si>
    <t>JANA SMALL FINANCE BANK LTD.</t>
  </si>
  <si>
    <t>AU SMALL FINANCE BANK LTD.</t>
  </si>
  <si>
    <t>SURYODAY SMALL FINANCE BANK</t>
  </si>
  <si>
    <t>PAYMENT BANK</t>
  </si>
  <si>
    <t>INDIA POST PAYMENTS BANK</t>
  </si>
  <si>
    <t>GRAND TOTAL</t>
  </si>
  <si>
    <t>Source:     Member(Banks)</t>
  </si>
  <si>
    <t>FINCARE SMALL FINANCE BANK LTD.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</si>
</sst>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6"/>
      <color theme="1"/>
      <name val="Arial"/>
      <family val="2"/>
    </font>
    <font>
      <b/>
      <sz val="24"/>
      <color theme="1"/>
      <name val="Arial Black"/>
      <family val="2"/>
    </font>
    <font>
      <b/>
      <sz val="16"/>
      <name val="Calibri"/>
      <family val="2"/>
      <scheme val="minor"/>
    </font>
    <font>
      <b/>
      <sz val="1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6"/>
      <color theme="1"/>
      <name val="Arial Black"/>
      <family val="2"/>
    </font>
    <font>
      <b/>
      <sz val="12"/>
      <color theme="1"/>
      <name val="Calibri"/>
      <family val="2"/>
      <scheme val="minor"/>
    </font>
    <font>
      <b/>
      <sz val="12"/>
      <color theme="1"/>
      <name val="Arial Black"/>
      <family val="2"/>
    </font>
    <font>
      <b/>
      <sz val="14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4" fillId="0" borderId="9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 wrapText="1"/>
    </xf>
    <xf numFmtId="1" fontId="8" fillId="0" borderId="7" xfId="0" applyNumberFormat="1" applyFont="1" applyBorder="1"/>
    <xf numFmtId="1" fontId="9" fillId="0" borderId="7" xfId="0" applyNumberFormat="1" applyFont="1" applyBorder="1"/>
    <xf numFmtId="1" fontId="9" fillId="0" borderId="7" xfId="0" applyNumberFormat="1" applyFont="1" applyBorder="1" applyAlignment="1">
      <alignment horizontal="center"/>
    </xf>
    <xf numFmtId="1" fontId="9" fillId="0" borderId="7" xfId="0" applyNumberFormat="1" applyFont="1" applyBorder="1"/>
    <xf numFmtId="1" fontId="8" fillId="0" borderId="7" xfId="0" applyNumberFormat="1" applyFont="1" applyBorder="1" applyAlignment="1">
      <alignment horizontal="center"/>
    </xf>
    <xf numFmtId="1" fontId="8" fillId="0" borderId="7" xfId="0" applyNumberFormat="1" applyFont="1" applyBorder="1"/>
    <xf numFmtId="0" fontId="2" fillId="0" borderId="0" xfId="0" applyFont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1" fontId="10" fillId="0" borderId="7" xfId="0" applyNumberFormat="1" applyFont="1" applyBorder="1" applyAlignment="1">
      <alignment horizontal="center"/>
    </xf>
    <xf numFmtId="1" fontId="10" fillId="0" borderId="7" xfId="0" applyNumberFormat="1" applyFont="1" applyBorder="1"/>
    <xf numFmtId="0" fontId="3" fillId="0" borderId="9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5"/>
  <sheetViews>
    <sheetView tabSelected="1" view="pageBreakPreview" zoomScaleNormal="80" zoomScaleSheetLayoutView="100" workbookViewId="0">
      <selection activeCell="G4" sqref="G4:H4"/>
    </sheetView>
  </sheetViews>
  <sheetFormatPr defaultRowHeight="15" x14ac:dyDescent="0.25"/>
  <cols>
    <col min="1" max="1" width="9.28515625" bestFit="1" customWidth="1"/>
    <col min="2" max="2" width="42" customWidth="1"/>
    <col min="3" max="3" width="12.28515625" customWidth="1"/>
    <col min="4" max="4" width="16.85546875" customWidth="1"/>
    <col min="5" max="5" width="15.28515625" customWidth="1"/>
    <col min="6" max="6" width="14.140625" customWidth="1"/>
    <col min="7" max="7" width="13.28515625" customWidth="1"/>
    <col min="8" max="8" width="17.140625" customWidth="1"/>
  </cols>
  <sheetData>
    <row r="1" spans="1:8" ht="36.75" x14ac:dyDescent="0.7">
      <c r="A1" s="14" t="s">
        <v>0</v>
      </c>
      <c r="B1" s="14"/>
      <c r="C1" s="14"/>
      <c r="D1" s="14"/>
      <c r="E1" s="14"/>
      <c r="F1" s="14"/>
      <c r="G1" s="14"/>
      <c r="H1" s="14"/>
    </row>
    <row r="2" spans="1:8" ht="40.5" customHeight="1" x14ac:dyDescent="0.25">
      <c r="A2" s="19" t="s">
        <v>1</v>
      </c>
      <c r="B2" s="19"/>
      <c r="C2" s="19"/>
      <c r="D2" s="19"/>
      <c r="E2" s="19"/>
      <c r="F2" s="19"/>
      <c r="G2" s="19"/>
      <c r="H2" s="19"/>
    </row>
    <row r="3" spans="1:8" ht="20.25" x14ac:dyDescent="0.3">
      <c r="A3" s="1"/>
      <c r="B3" s="1"/>
      <c r="C3" s="1"/>
      <c r="D3" s="1"/>
      <c r="E3" s="1"/>
      <c r="F3" s="1"/>
      <c r="G3" s="1"/>
      <c r="H3" s="1"/>
    </row>
    <row r="4" spans="1:8" ht="58.5" customHeight="1" x14ac:dyDescent="0.25">
      <c r="A4" s="22" t="s">
        <v>2</v>
      </c>
      <c r="B4" s="20" t="s">
        <v>3</v>
      </c>
      <c r="C4" s="15" t="s">
        <v>4</v>
      </c>
      <c r="D4" s="16"/>
      <c r="E4" s="17" t="s">
        <v>5</v>
      </c>
      <c r="F4" s="18"/>
      <c r="G4" s="26" t="s">
        <v>6</v>
      </c>
      <c r="H4" s="26"/>
    </row>
    <row r="5" spans="1:8" ht="28.5" customHeight="1" x14ac:dyDescent="0.25">
      <c r="A5" s="23"/>
      <c r="B5" s="21"/>
      <c r="C5" s="5" t="s">
        <v>7</v>
      </c>
      <c r="D5" s="6" t="s">
        <v>8</v>
      </c>
      <c r="E5" s="7" t="s">
        <v>7</v>
      </c>
      <c r="F5" s="6" t="s">
        <v>8</v>
      </c>
      <c r="G5" s="5" t="s">
        <v>7</v>
      </c>
      <c r="H5" s="6" t="s">
        <v>8</v>
      </c>
    </row>
    <row r="6" spans="1:8" s="2" customFormat="1" ht="20.100000000000001" customHeight="1" x14ac:dyDescent="0.25">
      <c r="A6" s="24">
        <v>1</v>
      </c>
      <c r="B6" s="25" t="s">
        <v>9</v>
      </c>
      <c r="C6" s="25">
        <v>9</v>
      </c>
      <c r="D6" s="25">
        <v>8.5</v>
      </c>
      <c r="E6" s="25">
        <v>9</v>
      </c>
      <c r="F6" s="25">
        <v>8.5</v>
      </c>
      <c r="G6" s="25">
        <v>645</v>
      </c>
      <c r="H6" s="25">
        <v>465.34</v>
      </c>
    </row>
    <row r="7" spans="1:8" s="2" customFormat="1" ht="20.100000000000001" customHeight="1" x14ac:dyDescent="0.25">
      <c r="A7" s="24">
        <v>2</v>
      </c>
      <c r="B7" s="25" t="s">
        <v>10</v>
      </c>
      <c r="C7" s="25">
        <v>3</v>
      </c>
      <c r="D7" s="25">
        <v>1.46</v>
      </c>
      <c r="E7" s="25">
        <v>3</v>
      </c>
      <c r="F7" s="25">
        <v>1.46</v>
      </c>
      <c r="G7" s="25">
        <v>24</v>
      </c>
      <c r="H7" s="25">
        <v>133.75</v>
      </c>
    </row>
    <row r="8" spans="1:8" s="2" customFormat="1" ht="18" x14ac:dyDescent="0.25">
      <c r="A8" s="24">
        <v>3</v>
      </c>
      <c r="B8" s="25" t="s">
        <v>11</v>
      </c>
      <c r="C8" s="25">
        <v>1</v>
      </c>
      <c r="D8" s="25">
        <v>18</v>
      </c>
      <c r="E8" s="25">
        <v>1</v>
      </c>
      <c r="F8" s="25">
        <v>18</v>
      </c>
      <c r="G8" s="25">
        <v>1</v>
      </c>
      <c r="H8" s="25">
        <v>0</v>
      </c>
    </row>
    <row r="9" spans="1:8" s="2" customFormat="1" ht="18" x14ac:dyDescent="0.25">
      <c r="A9" s="24">
        <v>4</v>
      </c>
      <c r="B9" s="25" t="s">
        <v>12</v>
      </c>
      <c r="C9" s="25">
        <v>30</v>
      </c>
      <c r="D9" s="25">
        <v>13.33</v>
      </c>
      <c r="E9" s="25">
        <v>30</v>
      </c>
      <c r="F9" s="25">
        <v>13.33</v>
      </c>
      <c r="G9" s="25">
        <v>65</v>
      </c>
      <c r="H9" s="25">
        <v>70.83</v>
      </c>
    </row>
    <row r="10" spans="1:8" s="2" customFormat="1" ht="18" x14ac:dyDescent="0.25">
      <c r="A10" s="24">
        <v>5</v>
      </c>
      <c r="B10" s="25" t="s">
        <v>13</v>
      </c>
      <c r="C10" s="25">
        <v>0</v>
      </c>
      <c r="D10" s="25">
        <v>0</v>
      </c>
      <c r="E10" s="25">
        <v>0</v>
      </c>
      <c r="F10" s="25">
        <v>0</v>
      </c>
      <c r="G10" s="25">
        <v>1</v>
      </c>
      <c r="H10" s="25">
        <v>9.0299999999999994</v>
      </c>
    </row>
    <row r="11" spans="1:8" s="2" customFormat="1" ht="18" x14ac:dyDescent="0.25">
      <c r="A11" s="24">
        <v>6</v>
      </c>
      <c r="B11" s="25" t="s">
        <v>14</v>
      </c>
      <c r="C11" s="25">
        <v>0</v>
      </c>
      <c r="D11" s="25">
        <v>0</v>
      </c>
      <c r="E11" s="25">
        <v>0</v>
      </c>
      <c r="F11" s="25">
        <v>0</v>
      </c>
      <c r="G11" s="25">
        <v>1</v>
      </c>
      <c r="H11" s="25">
        <v>0.16</v>
      </c>
    </row>
    <row r="12" spans="1:8" s="2" customFormat="1" ht="18" x14ac:dyDescent="0.25">
      <c r="A12" s="24">
        <v>7</v>
      </c>
      <c r="B12" s="25" t="s">
        <v>15</v>
      </c>
      <c r="C12" s="25">
        <v>0</v>
      </c>
      <c r="D12" s="25">
        <v>0</v>
      </c>
      <c r="E12" s="25">
        <v>0</v>
      </c>
      <c r="F12" s="25">
        <v>0</v>
      </c>
      <c r="G12" s="25">
        <v>0</v>
      </c>
      <c r="H12" s="25">
        <v>0</v>
      </c>
    </row>
    <row r="13" spans="1:8" s="2" customFormat="1" ht="18" x14ac:dyDescent="0.25">
      <c r="A13" s="24">
        <v>8</v>
      </c>
      <c r="B13" s="25" t="s">
        <v>16</v>
      </c>
      <c r="C13" s="25">
        <v>0</v>
      </c>
      <c r="D13" s="25">
        <v>0</v>
      </c>
      <c r="E13" s="25">
        <v>1</v>
      </c>
      <c r="F13" s="25">
        <v>46.08</v>
      </c>
      <c r="G13" s="25">
        <v>59</v>
      </c>
      <c r="H13" s="25">
        <v>11595.57</v>
      </c>
    </row>
    <row r="14" spans="1:8" s="2" customFormat="1" ht="18" x14ac:dyDescent="0.25">
      <c r="A14" s="24">
        <v>9</v>
      </c>
      <c r="B14" s="25" t="s">
        <v>17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</row>
    <row r="15" spans="1:8" s="2" customFormat="1" ht="18" x14ac:dyDescent="0.25">
      <c r="A15" s="24">
        <v>10</v>
      </c>
      <c r="B15" s="25" t="s">
        <v>18</v>
      </c>
      <c r="C15" s="25">
        <v>0</v>
      </c>
      <c r="D15" s="25">
        <v>0</v>
      </c>
      <c r="E15" s="25">
        <v>0</v>
      </c>
      <c r="F15" s="25">
        <v>0</v>
      </c>
      <c r="G15" s="25">
        <v>4</v>
      </c>
      <c r="H15" s="25">
        <v>7.31</v>
      </c>
    </row>
    <row r="16" spans="1:8" s="2" customFormat="1" ht="18" x14ac:dyDescent="0.25">
      <c r="A16" s="24">
        <v>11</v>
      </c>
      <c r="B16" s="25" t="s">
        <v>19</v>
      </c>
      <c r="C16" s="25">
        <v>0</v>
      </c>
      <c r="D16" s="25">
        <v>0</v>
      </c>
      <c r="E16" s="25">
        <v>0</v>
      </c>
      <c r="F16" s="25">
        <v>0</v>
      </c>
      <c r="G16" s="25">
        <v>0</v>
      </c>
      <c r="H16" s="25">
        <v>0</v>
      </c>
    </row>
    <row r="17" spans="1:8" s="3" customFormat="1" ht="19.5" x14ac:dyDescent="0.4">
      <c r="A17" s="10" t="s">
        <v>20</v>
      </c>
      <c r="B17" s="11"/>
      <c r="C17" s="9">
        <f t="shared" ref="C17:H17" si="0">SUM(C6:C16)</f>
        <v>43</v>
      </c>
      <c r="D17" s="9">
        <f t="shared" si="0"/>
        <v>41.29</v>
      </c>
      <c r="E17" s="9">
        <f t="shared" si="0"/>
        <v>44</v>
      </c>
      <c r="F17" s="9">
        <f t="shared" si="0"/>
        <v>87.37</v>
      </c>
      <c r="G17" s="9">
        <f t="shared" si="0"/>
        <v>800</v>
      </c>
      <c r="H17" s="9">
        <f t="shared" si="0"/>
        <v>12281.99</v>
      </c>
    </row>
    <row r="18" spans="1:8" s="4" customFormat="1" ht="24.75" x14ac:dyDescent="0.5">
      <c r="A18" s="9"/>
      <c r="B18" s="11" t="s">
        <v>21</v>
      </c>
      <c r="C18" s="11"/>
      <c r="D18" s="11"/>
      <c r="E18" s="11"/>
      <c r="F18" s="11"/>
      <c r="G18" s="11"/>
      <c r="H18" s="11"/>
    </row>
    <row r="19" spans="1:8" s="2" customFormat="1" ht="18" x14ac:dyDescent="0.25">
      <c r="A19" s="24">
        <v>12</v>
      </c>
      <c r="B19" s="25" t="s">
        <v>22</v>
      </c>
      <c r="C19" s="25">
        <v>0</v>
      </c>
      <c r="D19" s="25">
        <v>0</v>
      </c>
      <c r="E19" s="25">
        <v>0</v>
      </c>
      <c r="F19" s="25">
        <v>0</v>
      </c>
      <c r="G19" s="25">
        <v>1</v>
      </c>
      <c r="H19" s="25">
        <v>2</v>
      </c>
    </row>
    <row r="20" spans="1:8" s="3" customFormat="1" ht="19.5" x14ac:dyDescent="0.4">
      <c r="A20" s="10" t="s">
        <v>20</v>
      </c>
      <c r="B20" s="11"/>
      <c r="C20" s="9">
        <f t="shared" ref="C20:H20" si="1">SUM(C19:C19)</f>
        <v>0</v>
      </c>
      <c r="D20" s="9">
        <f t="shared" si="1"/>
        <v>0</v>
      </c>
      <c r="E20" s="9">
        <f t="shared" si="1"/>
        <v>0</v>
      </c>
      <c r="F20" s="9">
        <f t="shared" si="1"/>
        <v>0</v>
      </c>
      <c r="G20" s="9">
        <f t="shared" si="1"/>
        <v>1</v>
      </c>
      <c r="H20" s="9">
        <f t="shared" si="1"/>
        <v>2</v>
      </c>
    </row>
    <row r="21" spans="1:8" s="4" customFormat="1" ht="24.75" x14ac:dyDescent="0.5">
      <c r="A21" s="9"/>
      <c r="B21" s="11" t="s">
        <v>23</v>
      </c>
      <c r="C21" s="11"/>
      <c r="D21" s="11"/>
      <c r="E21" s="11"/>
      <c r="F21" s="11"/>
      <c r="G21" s="11"/>
      <c r="H21" s="11"/>
    </row>
    <row r="22" spans="1:8" s="2" customFormat="1" ht="18" x14ac:dyDescent="0.25">
      <c r="A22" s="24">
        <v>13</v>
      </c>
      <c r="B22" s="25" t="s">
        <v>24</v>
      </c>
      <c r="C22" s="25">
        <v>313</v>
      </c>
      <c r="D22" s="25">
        <v>167.45</v>
      </c>
      <c r="E22" s="25">
        <v>369</v>
      </c>
      <c r="F22" s="25">
        <v>188.05</v>
      </c>
      <c r="G22" s="25">
        <v>684</v>
      </c>
      <c r="H22" s="25">
        <v>350.54</v>
      </c>
    </row>
    <row r="23" spans="1:8" s="2" customFormat="1" ht="18" hidden="1" x14ac:dyDescent="0.25">
      <c r="A23" s="24">
        <v>14</v>
      </c>
      <c r="B23" s="25" t="s">
        <v>25</v>
      </c>
      <c r="C23" s="25">
        <v>0</v>
      </c>
      <c r="D23" s="25">
        <v>0</v>
      </c>
      <c r="E23" s="25">
        <v>0</v>
      </c>
      <c r="F23" s="25">
        <v>0</v>
      </c>
      <c r="G23" s="25">
        <v>0</v>
      </c>
      <c r="H23" s="25">
        <v>0</v>
      </c>
    </row>
    <row r="24" spans="1:8" s="2" customFormat="1" ht="18" x14ac:dyDescent="0.25">
      <c r="A24" s="24">
        <v>14</v>
      </c>
      <c r="B24" s="25" t="s">
        <v>26</v>
      </c>
      <c r="C24" s="25">
        <v>211</v>
      </c>
      <c r="D24" s="25">
        <v>211</v>
      </c>
      <c r="E24" s="25">
        <v>249</v>
      </c>
      <c r="F24" s="25">
        <v>249</v>
      </c>
      <c r="G24" s="25">
        <v>249</v>
      </c>
      <c r="H24" s="25">
        <v>197.43</v>
      </c>
    </row>
    <row r="25" spans="1:8" s="3" customFormat="1" ht="19.5" x14ac:dyDescent="0.4">
      <c r="A25" s="10" t="s">
        <v>20</v>
      </c>
      <c r="B25" s="11"/>
      <c r="C25" s="9">
        <f t="shared" ref="C25:H25" si="2">SUM(C22:C24)</f>
        <v>524</v>
      </c>
      <c r="D25" s="9">
        <f t="shared" si="2"/>
        <v>378.45</v>
      </c>
      <c r="E25" s="9">
        <f t="shared" si="2"/>
        <v>618</v>
      </c>
      <c r="F25" s="9">
        <f t="shared" si="2"/>
        <v>437.05</v>
      </c>
      <c r="G25" s="9">
        <f t="shared" si="2"/>
        <v>933</v>
      </c>
      <c r="H25" s="9">
        <f t="shared" si="2"/>
        <v>547.97</v>
      </c>
    </row>
    <row r="26" spans="1:8" s="4" customFormat="1" ht="24.75" x14ac:dyDescent="0.5">
      <c r="A26" s="9"/>
      <c r="B26" s="11" t="s">
        <v>27</v>
      </c>
      <c r="C26" s="11"/>
      <c r="D26" s="11"/>
      <c r="E26" s="11"/>
      <c r="F26" s="11"/>
      <c r="G26" s="11"/>
      <c r="H26" s="11"/>
    </row>
    <row r="27" spans="1:8" s="2" customFormat="1" ht="18" x14ac:dyDescent="0.25">
      <c r="A27" s="24">
        <v>15</v>
      </c>
      <c r="B27" s="25" t="s">
        <v>28</v>
      </c>
      <c r="C27" s="25">
        <v>113</v>
      </c>
      <c r="D27" s="25">
        <v>62.84</v>
      </c>
      <c r="E27" s="25">
        <v>665</v>
      </c>
      <c r="F27" s="25">
        <v>324.07</v>
      </c>
      <c r="G27" s="25">
        <v>3829</v>
      </c>
      <c r="H27" s="25">
        <v>2711.66</v>
      </c>
    </row>
    <row r="28" spans="1:8" s="2" customFormat="1" ht="18" x14ac:dyDescent="0.25">
      <c r="A28" s="24">
        <v>16</v>
      </c>
      <c r="B28" s="25" t="s">
        <v>29</v>
      </c>
      <c r="C28" s="25">
        <v>8</v>
      </c>
      <c r="D28" s="25">
        <v>7</v>
      </c>
      <c r="E28" s="25">
        <v>10</v>
      </c>
      <c r="F28" s="25">
        <v>9.4499999999999993</v>
      </c>
      <c r="G28" s="25">
        <v>421</v>
      </c>
      <c r="H28" s="25">
        <v>209.17</v>
      </c>
    </row>
    <row r="29" spans="1:8" s="3" customFormat="1" ht="19.5" x14ac:dyDescent="0.4">
      <c r="A29" s="10" t="s">
        <v>20</v>
      </c>
      <c r="B29" s="11"/>
      <c r="C29" s="9">
        <f t="shared" ref="C29:H29" si="3">SUM(C27:C28)</f>
        <v>121</v>
      </c>
      <c r="D29" s="9">
        <f t="shared" si="3"/>
        <v>69.84</v>
      </c>
      <c r="E29" s="9">
        <f t="shared" si="3"/>
        <v>675</v>
      </c>
      <c r="F29" s="9">
        <f t="shared" si="3"/>
        <v>333.52</v>
      </c>
      <c r="G29" s="9">
        <f t="shared" si="3"/>
        <v>4250</v>
      </c>
      <c r="H29" s="9">
        <f t="shared" si="3"/>
        <v>2920.83</v>
      </c>
    </row>
    <row r="30" spans="1:8" s="4" customFormat="1" ht="24.75" x14ac:dyDescent="0.5">
      <c r="A30" s="9"/>
      <c r="B30" s="11" t="s">
        <v>30</v>
      </c>
      <c r="C30" s="11"/>
      <c r="D30" s="11"/>
      <c r="E30" s="11"/>
      <c r="F30" s="11"/>
      <c r="G30" s="11"/>
      <c r="H30" s="11"/>
    </row>
    <row r="31" spans="1:8" s="2" customFormat="1" ht="18" x14ac:dyDescent="0.25">
      <c r="A31" s="24">
        <v>17</v>
      </c>
      <c r="B31" s="25" t="s">
        <v>31</v>
      </c>
      <c r="C31" s="25">
        <v>3829</v>
      </c>
      <c r="D31" s="25">
        <v>1276.77</v>
      </c>
      <c r="E31" s="25">
        <v>3829</v>
      </c>
      <c r="F31" s="25">
        <v>1276.77</v>
      </c>
      <c r="G31" s="25">
        <v>47541</v>
      </c>
      <c r="H31" s="25">
        <v>7523.31</v>
      </c>
    </row>
    <row r="32" spans="1:8" s="2" customFormat="1" ht="18" x14ac:dyDescent="0.25">
      <c r="A32" s="24">
        <v>18</v>
      </c>
      <c r="B32" s="25" t="s">
        <v>32</v>
      </c>
      <c r="C32" s="25">
        <v>0</v>
      </c>
      <c r="D32" s="25">
        <v>0</v>
      </c>
      <c r="E32" s="25">
        <v>0</v>
      </c>
      <c r="F32" s="25">
        <v>0</v>
      </c>
      <c r="G32" s="25">
        <v>0</v>
      </c>
      <c r="H32" s="25">
        <v>0</v>
      </c>
    </row>
    <row r="33" spans="1:8" s="2" customFormat="1" ht="18" x14ac:dyDescent="0.25">
      <c r="A33" s="24">
        <v>19</v>
      </c>
      <c r="B33" s="25" t="s">
        <v>33</v>
      </c>
      <c r="C33" s="25">
        <v>0</v>
      </c>
      <c r="D33" s="25">
        <v>0</v>
      </c>
      <c r="E33" s="25">
        <v>0</v>
      </c>
      <c r="F33" s="25">
        <v>0</v>
      </c>
      <c r="G33" s="25">
        <v>0</v>
      </c>
      <c r="H33" s="25">
        <v>0</v>
      </c>
    </row>
    <row r="34" spans="1:8" s="2" customFormat="1" ht="18" x14ac:dyDescent="0.25">
      <c r="A34" s="24">
        <v>20</v>
      </c>
      <c r="B34" s="25" t="s">
        <v>34</v>
      </c>
      <c r="C34" s="25">
        <v>1874</v>
      </c>
      <c r="D34" s="25">
        <v>639.72</v>
      </c>
      <c r="E34" s="25">
        <v>1874</v>
      </c>
      <c r="F34" s="25">
        <v>639.72</v>
      </c>
      <c r="G34" s="25">
        <v>15429</v>
      </c>
      <c r="H34" s="25">
        <v>1921.29</v>
      </c>
    </row>
    <row r="35" spans="1:8" s="2" customFormat="1" ht="18" x14ac:dyDescent="0.25">
      <c r="A35" s="24">
        <v>21</v>
      </c>
      <c r="B35" s="25" t="s">
        <v>35</v>
      </c>
      <c r="C35" s="25">
        <v>0</v>
      </c>
      <c r="D35" s="25">
        <v>0</v>
      </c>
      <c r="E35" s="25">
        <v>0</v>
      </c>
      <c r="F35" s="25">
        <v>0</v>
      </c>
      <c r="G35" s="25">
        <v>0</v>
      </c>
      <c r="H35" s="25">
        <v>0</v>
      </c>
    </row>
    <row r="36" spans="1:8" s="2" customFormat="1" ht="18" x14ac:dyDescent="0.25">
      <c r="A36" s="24">
        <v>22</v>
      </c>
      <c r="B36" s="25" t="s">
        <v>36</v>
      </c>
      <c r="C36" s="25">
        <v>0</v>
      </c>
      <c r="D36" s="25">
        <v>0</v>
      </c>
      <c r="E36" s="25">
        <v>0</v>
      </c>
      <c r="F36" s="25">
        <v>0</v>
      </c>
      <c r="G36" s="25">
        <v>0</v>
      </c>
      <c r="H36" s="25">
        <v>0</v>
      </c>
    </row>
    <row r="37" spans="1:8" s="2" customFormat="1" ht="18" x14ac:dyDescent="0.25">
      <c r="A37" s="24">
        <v>23</v>
      </c>
      <c r="B37" s="25" t="s">
        <v>37</v>
      </c>
      <c r="C37" s="25">
        <v>1191</v>
      </c>
      <c r="D37" s="25">
        <v>7636.46</v>
      </c>
      <c r="E37" s="25">
        <v>1908</v>
      </c>
      <c r="F37" s="25">
        <v>8956.2199999999993</v>
      </c>
      <c r="G37" s="25">
        <v>28815</v>
      </c>
      <c r="H37" s="25">
        <v>23897.66</v>
      </c>
    </row>
    <row r="38" spans="1:8" s="2" customFormat="1" ht="18" x14ac:dyDescent="0.25">
      <c r="A38" s="24">
        <v>24</v>
      </c>
      <c r="B38" s="25" t="s">
        <v>38</v>
      </c>
      <c r="C38" s="25">
        <v>0</v>
      </c>
      <c r="D38" s="25">
        <v>0</v>
      </c>
      <c r="E38" s="25">
        <v>0</v>
      </c>
      <c r="F38" s="25">
        <v>0</v>
      </c>
      <c r="G38" s="25">
        <v>6</v>
      </c>
      <c r="H38" s="25">
        <v>0.72</v>
      </c>
    </row>
    <row r="39" spans="1:8" s="2" customFormat="1" ht="18" x14ac:dyDescent="0.25">
      <c r="A39" s="24">
        <v>25</v>
      </c>
      <c r="B39" s="25" t="s">
        <v>39</v>
      </c>
      <c r="C39" s="25">
        <v>0</v>
      </c>
      <c r="D39" s="25">
        <v>0</v>
      </c>
      <c r="E39" s="25">
        <v>1</v>
      </c>
      <c r="F39" s="25">
        <v>1.41</v>
      </c>
      <c r="G39" s="25">
        <v>2</v>
      </c>
      <c r="H39" s="25">
        <v>5.67</v>
      </c>
    </row>
    <row r="40" spans="1:8" s="2" customFormat="1" ht="18" x14ac:dyDescent="0.25">
      <c r="A40" s="24">
        <v>26</v>
      </c>
      <c r="B40" s="25" t="s">
        <v>40</v>
      </c>
      <c r="C40" s="25">
        <v>15552</v>
      </c>
      <c r="D40" s="25">
        <v>4983.05</v>
      </c>
      <c r="E40" s="25">
        <v>21718</v>
      </c>
      <c r="F40" s="25">
        <v>6900.12</v>
      </c>
      <c r="G40" s="25">
        <v>103062</v>
      </c>
      <c r="H40" s="25">
        <v>19274.88</v>
      </c>
    </row>
    <row r="41" spans="1:8" s="2" customFormat="1" ht="18" x14ac:dyDescent="0.25">
      <c r="A41" s="24">
        <v>27</v>
      </c>
      <c r="B41" s="25" t="s">
        <v>41</v>
      </c>
      <c r="C41" s="25">
        <v>4043</v>
      </c>
      <c r="D41" s="25">
        <v>9251.82</v>
      </c>
      <c r="E41" s="25">
        <v>8086</v>
      </c>
      <c r="F41" s="25">
        <v>18503.64</v>
      </c>
      <c r="G41" s="25">
        <v>4345</v>
      </c>
      <c r="H41" s="25">
        <v>6306.47</v>
      </c>
    </row>
    <row r="42" spans="1:8" s="2" customFormat="1" ht="18" x14ac:dyDescent="0.25">
      <c r="A42" s="24">
        <v>28</v>
      </c>
      <c r="B42" s="25" t="s">
        <v>42</v>
      </c>
      <c r="C42" s="25">
        <v>0</v>
      </c>
      <c r="D42" s="25">
        <v>0</v>
      </c>
      <c r="E42" s="25">
        <v>0</v>
      </c>
      <c r="F42" s="25">
        <v>0</v>
      </c>
      <c r="G42" s="25">
        <v>0</v>
      </c>
      <c r="H42" s="25">
        <v>0</v>
      </c>
    </row>
    <row r="43" spans="1:8" s="2" customFormat="1" ht="18" x14ac:dyDescent="0.25">
      <c r="A43" s="24">
        <v>29</v>
      </c>
      <c r="B43" s="25" t="s">
        <v>43</v>
      </c>
      <c r="C43" s="25">
        <v>0</v>
      </c>
      <c r="D43" s="25">
        <v>0</v>
      </c>
      <c r="E43" s="25">
        <v>0</v>
      </c>
      <c r="F43" s="25">
        <v>0</v>
      </c>
      <c r="G43" s="25">
        <v>0</v>
      </c>
      <c r="H43" s="25">
        <v>0</v>
      </c>
    </row>
    <row r="44" spans="1:8" s="2" customFormat="1" ht="18" x14ac:dyDescent="0.25">
      <c r="A44" s="24">
        <v>30</v>
      </c>
      <c r="B44" s="25" t="s">
        <v>44</v>
      </c>
      <c r="C44" s="25">
        <v>0</v>
      </c>
      <c r="D44" s="25">
        <v>0</v>
      </c>
      <c r="E44" s="25">
        <v>0</v>
      </c>
      <c r="F44" s="25">
        <v>0</v>
      </c>
      <c r="G44" s="25">
        <v>0</v>
      </c>
      <c r="H44" s="25">
        <v>0</v>
      </c>
    </row>
    <row r="45" spans="1:8" s="2" customFormat="1" ht="18" x14ac:dyDescent="0.25">
      <c r="A45" s="24">
        <v>31</v>
      </c>
      <c r="B45" s="25" t="s">
        <v>45</v>
      </c>
      <c r="C45" s="25">
        <v>0</v>
      </c>
      <c r="D45" s="25">
        <v>0</v>
      </c>
      <c r="E45" s="25">
        <v>0</v>
      </c>
      <c r="F45" s="25">
        <v>0</v>
      </c>
      <c r="G45" s="25">
        <v>0</v>
      </c>
      <c r="H45" s="25">
        <v>0</v>
      </c>
    </row>
    <row r="46" spans="1:8" s="2" customFormat="1" ht="18" x14ac:dyDescent="0.25">
      <c r="A46" s="24">
        <v>32</v>
      </c>
      <c r="B46" s="25" t="s">
        <v>46</v>
      </c>
      <c r="C46" s="25">
        <v>0</v>
      </c>
      <c r="D46" s="25">
        <v>0</v>
      </c>
      <c r="E46" s="25">
        <v>0</v>
      </c>
      <c r="F46" s="25">
        <v>0</v>
      </c>
      <c r="G46" s="25">
        <v>0</v>
      </c>
      <c r="H46" s="25">
        <v>0</v>
      </c>
    </row>
    <row r="47" spans="1:8" s="2" customFormat="1" ht="18" x14ac:dyDescent="0.25">
      <c r="A47" s="24">
        <v>33</v>
      </c>
      <c r="B47" s="25" t="s">
        <v>47</v>
      </c>
      <c r="C47" s="25">
        <v>0</v>
      </c>
      <c r="D47" s="25">
        <v>0</v>
      </c>
      <c r="E47" s="25">
        <v>0</v>
      </c>
      <c r="F47" s="25">
        <v>0</v>
      </c>
      <c r="G47" s="25">
        <v>178743</v>
      </c>
      <c r="H47" s="25">
        <v>34378.94</v>
      </c>
    </row>
    <row r="48" spans="1:8" s="2" customFormat="1" ht="18" x14ac:dyDescent="0.25">
      <c r="A48" s="24">
        <v>34</v>
      </c>
      <c r="B48" s="25" t="s">
        <v>48</v>
      </c>
      <c r="C48" s="25">
        <v>0</v>
      </c>
      <c r="D48" s="25">
        <v>0</v>
      </c>
      <c r="E48" s="25">
        <v>0</v>
      </c>
      <c r="F48" s="25">
        <v>0</v>
      </c>
      <c r="G48" s="25">
        <v>0</v>
      </c>
      <c r="H48" s="25">
        <v>0</v>
      </c>
    </row>
    <row r="49" spans="1:8" s="2" customFormat="1" ht="18" x14ac:dyDescent="0.25">
      <c r="A49" s="24">
        <v>35</v>
      </c>
      <c r="B49" s="25" t="s">
        <v>49</v>
      </c>
      <c r="C49" s="25">
        <v>0</v>
      </c>
      <c r="D49" s="25">
        <v>0</v>
      </c>
      <c r="E49" s="25">
        <v>0</v>
      </c>
      <c r="F49" s="25">
        <v>0</v>
      </c>
      <c r="G49" s="25">
        <v>0</v>
      </c>
      <c r="H49" s="25">
        <v>0</v>
      </c>
    </row>
    <row r="50" spans="1:8" s="2" customFormat="1" ht="18" x14ac:dyDescent="0.25">
      <c r="A50" s="24">
        <v>36</v>
      </c>
      <c r="B50" s="25" t="s">
        <v>50</v>
      </c>
      <c r="C50" s="25">
        <v>2882</v>
      </c>
      <c r="D50" s="25">
        <v>4892.22</v>
      </c>
      <c r="E50" s="25">
        <v>3681</v>
      </c>
      <c r="F50" s="25">
        <v>6280.98</v>
      </c>
      <c r="G50" s="25">
        <v>16976</v>
      </c>
      <c r="H50" s="25">
        <v>15310.8</v>
      </c>
    </row>
    <row r="51" spans="1:8" s="2" customFormat="1" ht="18" x14ac:dyDescent="0.25">
      <c r="A51" s="24">
        <v>37</v>
      </c>
      <c r="B51" s="25" t="s">
        <v>51</v>
      </c>
      <c r="C51" s="25">
        <v>0</v>
      </c>
      <c r="D51" s="25">
        <v>0</v>
      </c>
      <c r="E51" s="25">
        <v>0</v>
      </c>
      <c r="F51" s="25">
        <v>0</v>
      </c>
      <c r="G51" s="25">
        <v>0</v>
      </c>
      <c r="H51" s="25">
        <v>0</v>
      </c>
    </row>
    <row r="52" spans="1:8" s="3" customFormat="1" ht="19.5" x14ac:dyDescent="0.4">
      <c r="A52" s="10" t="s">
        <v>20</v>
      </c>
      <c r="B52" s="11"/>
      <c r="C52" s="9">
        <f t="shared" ref="C52:H52" si="4">SUM(C31:C51)</f>
        <v>29371</v>
      </c>
      <c r="D52" s="9">
        <f t="shared" si="4"/>
        <v>28680.04</v>
      </c>
      <c r="E52" s="9">
        <f t="shared" si="4"/>
        <v>41097</v>
      </c>
      <c r="F52" s="9">
        <f t="shared" si="4"/>
        <v>42558.86</v>
      </c>
      <c r="G52" s="9">
        <f t="shared" si="4"/>
        <v>394919</v>
      </c>
      <c r="H52" s="9">
        <f t="shared" si="4"/>
        <v>108619.74</v>
      </c>
    </row>
    <row r="53" spans="1:8" s="4" customFormat="1" ht="24.75" x14ac:dyDescent="0.5">
      <c r="A53" s="9"/>
      <c r="B53" s="11" t="s">
        <v>52</v>
      </c>
      <c r="C53" s="11"/>
      <c r="D53" s="11"/>
      <c r="E53" s="11"/>
      <c r="F53" s="11"/>
      <c r="G53" s="11"/>
      <c r="H53" s="11"/>
    </row>
    <row r="54" spans="1:8" s="2" customFormat="1" ht="18" x14ac:dyDescent="0.25">
      <c r="A54" s="24">
        <v>38</v>
      </c>
      <c r="B54" s="25" t="s">
        <v>53</v>
      </c>
      <c r="C54" s="25">
        <v>149</v>
      </c>
      <c r="D54" s="25">
        <v>39.71</v>
      </c>
      <c r="E54" s="25">
        <v>285</v>
      </c>
      <c r="F54" s="25">
        <v>88</v>
      </c>
      <c r="G54" s="25">
        <v>3116</v>
      </c>
      <c r="H54" s="25">
        <v>236.23</v>
      </c>
    </row>
    <row r="55" spans="1:8" s="2" customFormat="1" ht="18" x14ac:dyDescent="0.25">
      <c r="A55" s="24">
        <v>39</v>
      </c>
      <c r="B55" s="25" t="s">
        <v>54</v>
      </c>
      <c r="C55" s="25">
        <v>4022</v>
      </c>
      <c r="D55" s="25">
        <v>1691.03</v>
      </c>
      <c r="E55" s="25">
        <v>6104</v>
      </c>
      <c r="F55" s="25">
        <v>2621.83</v>
      </c>
      <c r="G55" s="25">
        <v>253403</v>
      </c>
      <c r="H55" s="25">
        <v>57121.3</v>
      </c>
    </row>
    <row r="56" spans="1:8" s="2" customFormat="1" ht="18" x14ac:dyDescent="0.25">
      <c r="A56" s="24">
        <v>40</v>
      </c>
      <c r="B56" s="25" t="s">
        <v>55</v>
      </c>
      <c r="C56" s="25">
        <v>1641</v>
      </c>
      <c r="D56" s="25">
        <v>5483.03</v>
      </c>
      <c r="E56" s="25">
        <v>5810</v>
      </c>
      <c r="F56" s="25">
        <v>14210.07</v>
      </c>
      <c r="G56" s="25">
        <v>21074</v>
      </c>
      <c r="H56" s="25">
        <v>19375.939999999999</v>
      </c>
    </row>
    <row r="57" spans="1:8" s="2" customFormat="1" ht="18" x14ac:dyDescent="0.25">
      <c r="A57" s="24">
        <v>41</v>
      </c>
      <c r="B57" s="25" t="s">
        <v>56</v>
      </c>
      <c r="C57" s="25">
        <v>0</v>
      </c>
      <c r="D57" s="25">
        <v>0</v>
      </c>
      <c r="E57" s="25">
        <v>0</v>
      </c>
      <c r="F57" s="25">
        <v>0</v>
      </c>
      <c r="G57" s="25">
        <v>0</v>
      </c>
      <c r="H57" s="25">
        <v>0</v>
      </c>
    </row>
    <row r="58" spans="1:8" s="2" customFormat="1" ht="18" x14ac:dyDescent="0.25">
      <c r="A58" s="24">
        <v>42</v>
      </c>
      <c r="B58" s="25" t="s">
        <v>57</v>
      </c>
      <c r="C58" s="25">
        <v>24369</v>
      </c>
      <c r="D58" s="25">
        <v>8936.2199999999993</v>
      </c>
      <c r="E58" s="25">
        <v>35317</v>
      </c>
      <c r="F58" s="25">
        <v>12780.05</v>
      </c>
      <c r="G58" s="25">
        <v>150989</v>
      </c>
      <c r="H58" s="25">
        <v>32504.7</v>
      </c>
    </row>
    <row r="59" spans="1:8" s="2" customFormat="1" ht="18" x14ac:dyDescent="0.25">
      <c r="A59" s="24">
        <v>43</v>
      </c>
      <c r="B59" s="25" t="s">
        <v>62</v>
      </c>
      <c r="C59" s="25">
        <v>114189</v>
      </c>
      <c r="D59" s="25">
        <v>42066.51</v>
      </c>
      <c r="E59" s="25">
        <v>114189</v>
      </c>
      <c r="F59" s="25">
        <v>42066.51</v>
      </c>
      <c r="G59" s="25">
        <v>427340</v>
      </c>
      <c r="H59" s="25">
        <v>98856.57</v>
      </c>
    </row>
    <row r="60" spans="1:8" s="3" customFormat="1" ht="19.5" x14ac:dyDescent="0.4">
      <c r="A60" s="10" t="s">
        <v>20</v>
      </c>
      <c r="B60" s="11"/>
      <c r="C60" s="9">
        <f t="shared" ref="C60:H60" si="5">SUM(C54:C59)</f>
        <v>144370</v>
      </c>
      <c r="D60" s="9">
        <f t="shared" si="5"/>
        <v>58216.5</v>
      </c>
      <c r="E60" s="9">
        <f t="shared" si="5"/>
        <v>161705</v>
      </c>
      <c r="F60" s="9">
        <f t="shared" si="5"/>
        <v>71766.460000000006</v>
      </c>
      <c r="G60" s="9">
        <f t="shared" si="5"/>
        <v>855922</v>
      </c>
      <c r="H60" s="9">
        <f t="shared" si="5"/>
        <v>208094.74</v>
      </c>
    </row>
    <row r="61" spans="1:8" s="4" customFormat="1" ht="24.75" hidden="1" x14ac:dyDescent="0.5">
      <c r="A61" s="9"/>
      <c r="B61" s="11" t="s">
        <v>58</v>
      </c>
      <c r="C61" s="11"/>
      <c r="D61" s="11"/>
      <c r="E61" s="11"/>
      <c r="F61" s="11"/>
      <c r="G61" s="11"/>
      <c r="H61" s="11"/>
    </row>
    <row r="62" spans="1:8" s="2" customFormat="1" ht="15.75" hidden="1" x14ac:dyDescent="0.25">
      <c r="A62" s="8">
        <v>45</v>
      </c>
      <c r="B62" s="8" t="s">
        <v>59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</row>
    <row r="63" spans="1:8" s="2" customFormat="1" ht="15.75" hidden="1" x14ac:dyDescent="0.25">
      <c r="A63" s="12" t="s">
        <v>20</v>
      </c>
      <c r="B63" s="13"/>
      <c r="C63" s="8">
        <f t="shared" ref="C63:H63" si="6">SUM(C62:C62)</f>
        <v>0</v>
      </c>
      <c r="D63" s="8">
        <f t="shared" si="6"/>
        <v>0</v>
      </c>
      <c r="E63" s="8">
        <f t="shared" si="6"/>
        <v>0</v>
      </c>
      <c r="F63" s="8">
        <f t="shared" si="6"/>
        <v>0</v>
      </c>
      <c r="G63" s="8">
        <f t="shared" si="6"/>
        <v>0</v>
      </c>
      <c r="H63" s="8">
        <f t="shared" si="6"/>
        <v>0</v>
      </c>
    </row>
    <row r="64" spans="1:8" s="2" customFormat="1" ht="19.5" x14ac:dyDescent="0.4">
      <c r="A64" s="10" t="s">
        <v>60</v>
      </c>
      <c r="B64" s="11"/>
      <c r="C64" s="9">
        <f t="shared" ref="C64:H64" si="7">SUM(C17+C20+C25+C29+C52+C60+C63)</f>
        <v>174429</v>
      </c>
      <c r="D64" s="9">
        <f t="shared" si="7"/>
        <v>87386.12</v>
      </c>
      <c r="E64" s="9">
        <f t="shared" si="7"/>
        <v>204139</v>
      </c>
      <c r="F64" s="9">
        <f t="shared" si="7"/>
        <v>115183.26000000001</v>
      </c>
      <c r="G64" s="9">
        <f t="shared" si="7"/>
        <v>1256825</v>
      </c>
      <c r="H64" s="9">
        <f t="shared" si="7"/>
        <v>332467.27</v>
      </c>
    </row>
    <row r="65" spans="1:8" s="2" customFormat="1" ht="15.75" x14ac:dyDescent="0.25">
      <c r="A65" s="8"/>
      <c r="B65" s="8" t="s">
        <v>61</v>
      </c>
      <c r="C65" s="8"/>
      <c r="D65" s="8"/>
      <c r="E65" s="8"/>
      <c r="F65" s="8"/>
      <c r="G65" s="8"/>
      <c r="H65" s="8"/>
    </row>
  </sheetData>
  <mergeCells count="21">
    <mergeCell ref="A1:H1"/>
    <mergeCell ref="G4:H4"/>
    <mergeCell ref="C4:D4"/>
    <mergeCell ref="E4:F4"/>
    <mergeCell ref="A2:H2"/>
    <mergeCell ref="B4:B5"/>
    <mergeCell ref="A4:A5"/>
    <mergeCell ref="A17:B17"/>
    <mergeCell ref="B18:H18"/>
    <mergeCell ref="A20:B20"/>
    <mergeCell ref="B21:H21"/>
    <mergeCell ref="A25:B25"/>
    <mergeCell ref="A60:B60"/>
    <mergeCell ref="B61:H61"/>
    <mergeCell ref="A63:B63"/>
    <mergeCell ref="A64:B64"/>
    <mergeCell ref="B26:H26"/>
    <mergeCell ref="A29:B29"/>
    <mergeCell ref="B30:H30"/>
    <mergeCell ref="A52:B52"/>
    <mergeCell ref="B53:H53"/>
  </mergeCells>
  <printOptions horizontalCentered="1" verticalCentered="1"/>
  <pageMargins left="0.39370078740157483" right="0.39370078740157483" top="0.31496062992125984" bottom="0.31496062992125984" header="0" footer="0"/>
  <pageSetup paperSize="9"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JLG</vt:lpstr>
      <vt:lpstr>JLG!Print_Titles</vt:lpstr>
    </vt:vector>
  </TitlesOfParts>
  <Company>HCL Infosystems Limited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sujatha.anil</dc:creator>
  <cp:lastModifiedBy>dena</cp:lastModifiedBy>
  <cp:lastPrinted>2021-12-20T12:27:15Z</cp:lastPrinted>
  <dcterms:created xsi:type="dcterms:W3CDTF">2014-12-03T10:28:03Z</dcterms:created>
  <dcterms:modified xsi:type="dcterms:W3CDTF">2021-12-20T12:28:08Z</dcterms:modified>
</cp:coreProperties>
</file>